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на 2016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E15" i="4" l="1"/>
  <c r="E14" i="4"/>
  <c r="F15" i="4"/>
  <c r="F14" i="4"/>
  <c r="B16" i="4"/>
  <c r="E16" i="4"/>
  <c r="D16" i="4"/>
  <c r="C16" i="4"/>
  <c r="E17" i="1"/>
  <c r="E16" i="1"/>
  <c r="F16" i="1" s="1"/>
  <c r="B7" i="1" s="1"/>
  <c r="E15" i="1"/>
  <c r="C18" i="1"/>
  <c r="D18" i="1"/>
  <c r="B18" i="1"/>
  <c r="F17" i="1"/>
  <c r="B8" i="1" s="1"/>
  <c r="F15" i="1"/>
  <c r="B6" i="1" s="1"/>
  <c r="B9" i="1" l="1"/>
  <c r="E18" i="1"/>
  <c r="B7" i="4"/>
  <c r="F18" i="1"/>
  <c r="F16" i="4" l="1"/>
  <c r="B6" i="4"/>
  <c r="B8" i="4" s="1"/>
</calcChain>
</file>

<file path=xl/sharedStrings.xml><?xml version="1.0" encoding="utf-8"?>
<sst xmlns="http://schemas.openxmlformats.org/spreadsheetml/2006/main" count="39" uniqueCount="20">
  <si>
    <t>Расчет платы за загрязнение окружающей среды на 2015 год</t>
  </si>
  <si>
    <t>Администрация</t>
  </si>
  <si>
    <t>ИКДЦ</t>
  </si>
  <si>
    <t>Олимпиец</t>
  </si>
  <si>
    <t>1 квартал</t>
  </si>
  <si>
    <t>2 квартал</t>
  </si>
  <si>
    <t>3 квартал</t>
  </si>
  <si>
    <t>4 квартал</t>
  </si>
  <si>
    <t>Год</t>
  </si>
  <si>
    <t>Итого</t>
  </si>
  <si>
    <t>Платежи 2014 года</t>
  </si>
  <si>
    <t xml:space="preserve">Составил: </t>
  </si>
  <si>
    <t>Сорочук Л.А.</t>
  </si>
  <si>
    <t>Справочно:</t>
  </si>
  <si>
    <t xml:space="preserve"> 2015 год</t>
  </si>
  <si>
    <t>планов.</t>
  </si>
  <si>
    <t>Платежи 2015 года</t>
  </si>
  <si>
    <t>Расчет платы за загрязнение окружающей среды на 2016 год</t>
  </si>
  <si>
    <t>фактические платежи</t>
  </si>
  <si>
    <t xml:space="preserve">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</si>
</sst>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2" fontId="1" fillId="0" borderId="1" xfId="0" applyNumberFormat="1" applyFont="1" applyBorder="1"/>
    <xf numFmtId="2" fontId="2" fillId="0" borderId="1" xfId="0" applyNumberFormat="1" applyFont="1" applyBorder="1"/>
    <xf numFmtId="0" fontId="1" fillId="0" borderId="0" xfId="0" applyFont="1" applyBorder="1" applyAlignment="1"/>
    <xf numFmtId="0" fontId="1" fillId="0" borderId="0" xfId="0" applyFont="1" applyBorder="1"/>
    <xf numFmtId="2" fontId="1" fillId="0" borderId="0" xfId="0" applyNumberFormat="1" applyFont="1" applyBorder="1"/>
    <xf numFmtId="0" fontId="2" fillId="0" borderId="0" xfId="0" applyFont="1" applyBorder="1"/>
    <xf numFmtId="2" fontId="2" fillId="0" borderId="0" xfId="0" applyNumberFormat="1" applyFont="1" applyBorder="1"/>
    <xf numFmtId="0" fontId="1" fillId="0" borderId="1" xfId="0" applyFont="1" applyBorder="1" applyAlignment="1"/>
    <xf numFmtId="0" fontId="3" fillId="0" borderId="0" xfId="0" applyFo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workbookViewId="0">
      <selection activeCell="B6" sqref="B6:B7"/>
    </sheetView>
  </sheetViews>
  <sheetFormatPr defaultRowHeight="15.75" x14ac:dyDescent="0.25"/>
  <cols>
    <col min="1" max="1" width="21.140625" style="1" customWidth="1"/>
    <col min="2" max="6" width="11.7109375" style="1" customWidth="1"/>
    <col min="7" max="16384" width="9.140625" style="1"/>
  </cols>
  <sheetData>
    <row r="2" spans="1:6" ht="18.75" x14ac:dyDescent="0.3">
      <c r="A2" s="12" t="s">
        <v>0</v>
      </c>
    </row>
    <row r="4" spans="1:6" x14ac:dyDescent="0.25">
      <c r="A4" s="2"/>
      <c r="B4" s="11" t="s">
        <v>14</v>
      </c>
      <c r="C4" s="6"/>
      <c r="D4" s="6"/>
      <c r="E4" s="6"/>
      <c r="F4" s="6"/>
    </row>
    <row r="5" spans="1:6" x14ac:dyDescent="0.25">
      <c r="A5" s="2"/>
      <c r="B5" s="2"/>
      <c r="C5" s="7"/>
      <c r="D5" s="7"/>
      <c r="E5" s="7"/>
      <c r="F5" s="7"/>
    </row>
    <row r="6" spans="1:6" ht="25.5" customHeight="1" x14ac:dyDescent="0.25">
      <c r="A6" s="2" t="s">
        <v>1</v>
      </c>
      <c r="B6" s="2">
        <f>F15*1.06</f>
        <v>35746.401411999999</v>
      </c>
      <c r="C6" s="7"/>
      <c r="D6" s="7"/>
      <c r="E6" s="8"/>
      <c r="F6" s="7"/>
    </row>
    <row r="7" spans="1:6" ht="25.5" customHeight="1" x14ac:dyDescent="0.25">
      <c r="A7" s="2" t="s">
        <v>2</v>
      </c>
      <c r="B7" s="2">
        <f t="shared" ref="B7:B8" si="0">F16*1.06</f>
        <v>18042.297736000004</v>
      </c>
      <c r="C7" s="7"/>
      <c r="D7" s="7"/>
      <c r="E7" s="8"/>
      <c r="F7" s="7"/>
    </row>
    <row r="8" spans="1:6" ht="25.5" customHeight="1" x14ac:dyDescent="0.25">
      <c r="A8" s="2" t="s">
        <v>3</v>
      </c>
      <c r="B8" s="2">
        <f t="shared" si="0"/>
        <v>44354.331751999998</v>
      </c>
      <c r="C8" s="7"/>
      <c r="D8" s="7"/>
      <c r="E8" s="8"/>
      <c r="F8" s="7"/>
    </row>
    <row r="9" spans="1:6" ht="25.5" customHeight="1" x14ac:dyDescent="0.25">
      <c r="A9" s="3" t="s">
        <v>9</v>
      </c>
      <c r="B9" s="3">
        <f>SUM(B6:B8)</f>
        <v>98143.030899999998</v>
      </c>
      <c r="C9" s="9"/>
      <c r="D9" s="9"/>
      <c r="E9" s="10"/>
      <c r="F9" s="9"/>
    </row>
    <row r="10" spans="1:6" ht="25.5" customHeight="1" x14ac:dyDescent="0.25">
      <c r="A10" s="9"/>
      <c r="B10" s="9"/>
      <c r="C10" s="9"/>
      <c r="D10" s="9"/>
      <c r="E10" s="10"/>
      <c r="F10" s="9"/>
    </row>
    <row r="12" spans="1:6" x14ac:dyDescent="0.25">
      <c r="A12" s="1" t="s">
        <v>13</v>
      </c>
      <c r="E12" s="1" t="s">
        <v>15</v>
      </c>
    </row>
    <row r="13" spans="1:6" x14ac:dyDescent="0.25">
      <c r="A13" s="2"/>
      <c r="B13" s="15" t="s">
        <v>10</v>
      </c>
      <c r="C13" s="16"/>
      <c r="D13" s="16"/>
      <c r="E13" s="16"/>
      <c r="F13" s="17"/>
    </row>
    <row r="14" spans="1:6" x14ac:dyDescent="0.25">
      <c r="A14" s="2"/>
      <c r="B14" s="2" t="s">
        <v>4</v>
      </c>
      <c r="C14" s="2" t="s">
        <v>5</v>
      </c>
      <c r="D14" s="2" t="s">
        <v>6</v>
      </c>
      <c r="E14" s="2" t="s">
        <v>7</v>
      </c>
      <c r="F14" s="2" t="s">
        <v>8</v>
      </c>
    </row>
    <row r="15" spans="1:6" ht="25.5" customHeight="1" x14ac:dyDescent="0.25">
      <c r="A15" s="2" t="s">
        <v>1</v>
      </c>
      <c r="B15" s="2">
        <v>9609.44</v>
      </c>
      <c r="C15" s="2">
        <v>7990.21</v>
      </c>
      <c r="D15" s="2">
        <v>8065.6</v>
      </c>
      <c r="E15" s="4">
        <f>7601.67*1.06</f>
        <v>8057.7702000000008</v>
      </c>
      <c r="F15" s="4">
        <f>SUM(B15:E15)</f>
        <v>33723.020199999999</v>
      </c>
    </row>
    <row r="16" spans="1:6" ht="25.5" customHeight="1" x14ac:dyDescent="0.25">
      <c r="A16" s="2" t="s">
        <v>2</v>
      </c>
      <c r="B16" s="2">
        <v>4256.59</v>
      </c>
      <c r="C16" s="2">
        <v>4254.09</v>
      </c>
      <c r="D16" s="2">
        <v>4252.59</v>
      </c>
      <c r="E16" s="4">
        <f>4016.76*1.06</f>
        <v>4257.7656000000006</v>
      </c>
      <c r="F16" s="4">
        <f t="shared" ref="F16:F17" si="1">SUM(B16:E16)</f>
        <v>17021.035600000003</v>
      </c>
    </row>
    <row r="17" spans="1:6" ht="25.5" customHeight="1" x14ac:dyDescent="0.25">
      <c r="A17" s="2" t="s">
        <v>3</v>
      </c>
      <c r="B17" s="2">
        <v>10480.51</v>
      </c>
      <c r="C17" s="2">
        <v>10451.31</v>
      </c>
      <c r="D17" s="2">
        <v>10445.11</v>
      </c>
      <c r="E17" s="4">
        <f>9874.32*1.06</f>
        <v>10466.779200000001</v>
      </c>
      <c r="F17" s="4">
        <f t="shared" si="1"/>
        <v>41843.709199999998</v>
      </c>
    </row>
    <row r="18" spans="1:6" ht="25.5" customHeight="1" x14ac:dyDescent="0.25">
      <c r="A18" s="3" t="s">
        <v>9</v>
      </c>
      <c r="B18" s="3">
        <f>SUM(B15:B17)</f>
        <v>24346.54</v>
      </c>
      <c r="C18" s="3">
        <f t="shared" ref="C18:F18" si="2">SUM(C15:C17)</f>
        <v>22695.61</v>
      </c>
      <c r="D18" s="3">
        <f t="shared" si="2"/>
        <v>22763.300000000003</v>
      </c>
      <c r="E18" s="5">
        <f t="shared" si="2"/>
        <v>22782.315000000002</v>
      </c>
      <c r="F18" s="5">
        <f t="shared" si="2"/>
        <v>92587.764999999999</v>
      </c>
    </row>
    <row r="21" spans="1:6" x14ac:dyDescent="0.25">
      <c r="A21" s="1" t="s">
        <v>11</v>
      </c>
      <c r="B21" s="1" t="s">
        <v>12</v>
      </c>
    </row>
  </sheetData>
  <mergeCells count="1">
    <mergeCell ref="B13:F13"/>
  </mergeCells>
  <pageMargins left="0.9055118110236221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tabSelected="1" workbookViewId="0">
      <selection activeCell="B5" sqref="B5"/>
    </sheetView>
  </sheetViews>
  <sheetFormatPr defaultRowHeight="15.75" x14ac:dyDescent="0.25"/>
  <cols>
    <col min="1" max="1" width="21.140625" style="1" customWidth="1"/>
    <col min="2" max="6" width="11.7109375" style="1" customWidth="1"/>
    <col min="7" max="16384" width="9.140625" style="1"/>
  </cols>
  <sheetData>
    <row r="2" spans="1:6" ht="18.75" x14ac:dyDescent="0.3">
      <c r="A2" s="12" t="s">
        <v>17</v>
      </c>
    </row>
    <row r="4" spans="1:6" x14ac:dyDescent="0.25">
      <c r="A4" s="2"/>
      <c r="B4" s="11" t="s">
        <v>19</v>
      </c>
      <c r="C4" s="6"/>
      <c r="E4" s="6"/>
      <c r="F4" s="6"/>
    </row>
    <row r="5" spans="1:6" x14ac:dyDescent="0.25">
      <c r="A5" s="2"/>
      <c r="B5" s="2"/>
      <c r="C5" s="7"/>
      <c r="E5" s="7"/>
      <c r="F5" s="7"/>
    </row>
    <row r="6" spans="1:6" ht="25.5" customHeight="1" x14ac:dyDescent="0.25">
      <c r="A6" s="2" t="s">
        <v>1</v>
      </c>
      <c r="B6" s="2">
        <f>F14*1.06</f>
        <v>28078.795800000004</v>
      </c>
      <c r="C6" s="8"/>
      <c r="E6" s="7"/>
      <c r="F6" s="7"/>
    </row>
    <row r="7" spans="1:6" ht="25.5" customHeight="1" x14ac:dyDescent="0.25">
      <c r="A7" s="2" t="s">
        <v>2</v>
      </c>
      <c r="B7" s="2">
        <f>F15*1.06</f>
        <v>14330.553400000003</v>
      </c>
      <c r="C7" s="8"/>
      <c r="E7" s="7"/>
      <c r="F7" s="7"/>
    </row>
    <row r="8" spans="1:6" ht="25.5" customHeight="1" x14ac:dyDescent="0.25">
      <c r="A8" s="3" t="s">
        <v>9</v>
      </c>
      <c r="B8" s="3">
        <f>SUM(B6:B7)</f>
        <v>42409.349200000004</v>
      </c>
      <c r="C8" s="10"/>
      <c r="E8" s="9"/>
      <c r="F8" s="9"/>
    </row>
    <row r="9" spans="1:6" ht="25.5" customHeight="1" x14ac:dyDescent="0.25">
      <c r="A9" s="9"/>
      <c r="B9" s="9"/>
      <c r="C9" s="10"/>
      <c r="D9" s="9"/>
      <c r="E9" s="9"/>
      <c r="F9" s="9"/>
    </row>
    <row r="11" spans="1:6" x14ac:dyDescent="0.25">
      <c r="A11" s="1" t="s">
        <v>13</v>
      </c>
      <c r="C11" s="1" t="s">
        <v>18</v>
      </c>
    </row>
    <row r="12" spans="1:6" x14ac:dyDescent="0.25">
      <c r="A12" s="2"/>
      <c r="B12" s="15" t="s">
        <v>10</v>
      </c>
      <c r="C12" s="17"/>
      <c r="D12" s="13" t="s">
        <v>16</v>
      </c>
      <c r="E12" s="14"/>
      <c r="F12" s="11"/>
    </row>
    <row r="13" spans="1:6" x14ac:dyDescent="0.25">
      <c r="A13" s="2"/>
      <c r="B13" s="2" t="s">
        <v>6</v>
      </c>
      <c r="C13" s="2" t="s">
        <v>7</v>
      </c>
      <c r="D13" s="2" t="s">
        <v>4</v>
      </c>
      <c r="E13" s="2" t="s">
        <v>5</v>
      </c>
      <c r="F13" s="2" t="s">
        <v>8</v>
      </c>
    </row>
    <row r="14" spans="1:6" ht="25.5" customHeight="1" x14ac:dyDescent="0.25">
      <c r="A14" s="2" t="s">
        <v>1</v>
      </c>
      <c r="B14" s="4">
        <v>8065.6</v>
      </c>
      <c r="C14" s="4">
        <v>6008.17</v>
      </c>
      <c r="D14" s="2">
        <v>6152.47</v>
      </c>
      <c r="E14" s="2">
        <f>0+1128.7+5134.49</f>
        <v>6263.19</v>
      </c>
      <c r="F14" s="4">
        <f>SUM(B14:E14)</f>
        <v>26489.43</v>
      </c>
    </row>
    <row r="15" spans="1:6" ht="25.5" customHeight="1" x14ac:dyDescent="0.25">
      <c r="A15" s="2" t="s">
        <v>2</v>
      </c>
      <c r="B15" s="2">
        <v>4252.59</v>
      </c>
      <c r="C15" s="4">
        <v>2988.78</v>
      </c>
      <c r="D15" s="2">
        <v>3140.87</v>
      </c>
      <c r="E15" s="2">
        <f>99.79+3037.36</f>
        <v>3137.15</v>
      </c>
      <c r="F15" s="4">
        <f>SUM(B15:E15)</f>
        <v>13519.390000000001</v>
      </c>
    </row>
    <row r="16" spans="1:6" ht="25.5" customHeight="1" x14ac:dyDescent="0.25">
      <c r="A16" s="3" t="s">
        <v>9</v>
      </c>
      <c r="B16" s="3">
        <f>SUM(B14:B15)</f>
        <v>12318.19</v>
      </c>
      <c r="C16" s="5">
        <f>SUM(C14:C15)</f>
        <v>8996.9500000000007</v>
      </c>
      <c r="D16" s="3">
        <f>SUM(D14:D15)</f>
        <v>9293.34</v>
      </c>
      <c r="E16" s="3">
        <f>SUM(E14:E15)</f>
        <v>9400.34</v>
      </c>
      <c r="F16" s="5">
        <f>SUM(F14:F15)</f>
        <v>40008.82</v>
      </c>
    </row>
    <row r="19" spans="1:2" x14ac:dyDescent="0.25">
      <c r="A19" s="1" t="s">
        <v>11</v>
      </c>
      <c r="B19" s="1" t="s">
        <v>12</v>
      </c>
    </row>
  </sheetData>
  <mergeCells count="1">
    <mergeCell ref="B12:C12"/>
  </mergeCells>
  <pageMargins left="0.9055118110236221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на 2016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2015-11-20T06:38:19Z</dcterms:modified>
</cp:coreProperties>
</file>